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SZP\ANGELIKA SOTEK\46_Renowacja kanalizacji ogólnospławnej w ul. Bolesława Śmiałego w Szczecinie\7_odpowiedź nr 1 nr 2 i modyfikacja nr 1\Załącznik nr 9 po modyfikacji z dn. 27.06.2024\"/>
    </mc:Choice>
  </mc:AlternateContent>
  <xr:revisionPtr revIDLastSave="0" documentId="13_ncr:1_{4897283F-C68D-4F44-8C6F-AD2348D699E2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Arkusz1" sheetId="2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8" l="1"/>
  <c r="F11" i="28"/>
  <c r="F19" i="28" l="1"/>
  <c r="F18" i="28" l="1"/>
  <c r="F17" i="28" l="1"/>
  <c r="F16" i="28"/>
  <c r="F13" i="28"/>
  <c r="F14" i="28"/>
  <c r="F7" i="28"/>
  <c r="F8" i="28"/>
  <c r="F9" i="28"/>
  <c r="F6" i="28" l="1"/>
  <c r="F15" i="28"/>
  <c r="F12" i="28"/>
  <c r="F20" i="28" l="1"/>
</calcChain>
</file>

<file path=xl/sharedStrings.xml><?xml version="1.0" encoding="utf-8"?>
<sst xmlns="http://schemas.openxmlformats.org/spreadsheetml/2006/main" count="46" uniqueCount="39">
  <si>
    <t>m</t>
  </si>
  <si>
    <t>szt.</t>
  </si>
  <si>
    <t>1.2</t>
  </si>
  <si>
    <t>1.3</t>
  </si>
  <si>
    <t>2.1</t>
  </si>
  <si>
    <t>2.2</t>
  </si>
  <si>
    <t>TABELA ELEMENTÓW ROZLICZENIOWYCH (TER)</t>
  </si>
  <si>
    <t>Nr pozycji</t>
  </si>
  <si>
    <t xml:space="preserve"> Wyszczególnienie - Nazwa Elementu </t>
  </si>
  <si>
    <t>Uszczelnienie włączenia kształtką kapeluszową C (10 cm)</t>
  </si>
  <si>
    <t>3.1</t>
  </si>
  <si>
    <t>4.1</t>
  </si>
  <si>
    <t>ilość</t>
  </si>
  <si>
    <t>cena jednostkowa</t>
  </si>
  <si>
    <t>wartość</t>
  </si>
  <si>
    <t>jednostka miary</t>
  </si>
  <si>
    <t>Renowacja kanalizacji</t>
  </si>
  <si>
    <t>Razem netto</t>
  </si>
  <si>
    <t>Renowacja studni kanalizacyjnej chemią budowlaną</t>
  </si>
  <si>
    <t>Wymiana włazów kanalizacyjnych</t>
  </si>
  <si>
    <t>właz żeliwny D400 samopoziomujący w nawierzchni bitumicznej (bez wentylacji)</t>
  </si>
  <si>
    <t>1.1</t>
  </si>
  <si>
    <t>Projekt realizacyjny (obliczenia, rysunki, technologia)</t>
  </si>
  <si>
    <t>kpl.</t>
  </si>
  <si>
    <t>4</t>
  </si>
  <si>
    <t>5</t>
  </si>
  <si>
    <t>Włączenie o średnicy 150/200mm</t>
  </si>
  <si>
    <t xml:space="preserve"> Renowacja kanalizacji ogólnospławnej w ul. Bolesława Śmiałego w Szczecinie.</t>
  </si>
  <si>
    <t>Kanał o średnicy 300mm</t>
  </si>
  <si>
    <t>Kanał o średnicy 350mm</t>
  </si>
  <si>
    <t>Kanał o średnicy 400mm</t>
  </si>
  <si>
    <t>1.4</t>
  </si>
  <si>
    <t>1.5</t>
  </si>
  <si>
    <t>Kanał o średnicy 600/900mm</t>
  </si>
  <si>
    <t>Kanał o średnicy 500/750mm</t>
  </si>
  <si>
    <t>Studnia o  średnicy 1500mm o głębokości do 3,5m</t>
  </si>
  <si>
    <t>Studnia o  średnicy 1500mm o głębokości od 3,5m do 5,5m</t>
  </si>
  <si>
    <t>Nr sprawy 46/2024</t>
  </si>
  <si>
    <t>Załącznik nr 9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</si>
</sst>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vertical="center"/>
    </xf>
    <xf numFmtId="49" fontId="23" fillId="33" borderId="1" xfId="0" applyNumberFormat="1" applyFont="1" applyFill="1" applyBorder="1" applyAlignment="1">
      <alignment horizontal="center" vertical="center" wrapText="1"/>
    </xf>
    <xf numFmtId="0" fontId="23" fillId="3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33" borderId="1" xfId="0" applyFont="1" applyFill="1" applyBorder="1" applyAlignment="1">
      <alignment horizontal="center" vertical="center" wrapText="1"/>
    </xf>
    <xf numFmtId="164" fontId="23" fillId="33" borderId="1" xfId="0" applyNumberFormat="1" applyFont="1" applyFill="1" applyBorder="1" applyAlignment="1">
      <alignment horizontal="center" vertical="center"/>
    </xf>
    <xf numFmtId="164" fontId="23" fillId="33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164" fontId="2" fillId="0" borderId="11" xfId="0" applyNumberFormat="1" applyFont="1" applyBorder="1" applyAlignment="1">
      <alignment horizontal="center"/>
    </xf>
    <xf numFmtId="0" fontId="24" fillId="33" borderId="1" xfId="0" applyFont="1" applyFill="1" applyBorder="1" applyAlignment="1">
      <alignment horizontal="center" vertical="center" wrapText="1"/>
    </xf>
    <xf numFmtId="0" fontId="24" fillId="3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0" xfId="0" applyFont="1"/>
  </cellXfs>
  <cellStyles count="45">
    <cellStyle name="20% — akcent 1" xfId="21" builtinId="30" customBuiltin="1"/>
    <cellStyle name="20% — akcent 2" xfId="25" builtinId="34" customBuiltin="1"/>
    <cellStyle name="20% — akcent 3" xfId="29" builtinId="38" customBuiltin="1"/>
    <cellStyle name="20% — akcent 4" xfId="33" builtinId="42" customBuiltin="1"/>
    <cellStyle name="20% — akcent 5" xfId="37" builtinId="46" customBuiltin="1"/>
    <cellStyle name="20% — akcent 6" xfId="41" builtinId="50" customBuiltin="1"/>
    <cellStyle name="40% — akcent 1" xfId="22" builtinId="31" customBuiltin="1"/>
    <cellStyle name="40% — akcent 2" xfId="26" builtinId="35" customBuiltin="1"/>
    <cellStyle name="40% — akcent 3" xfId="30" builtinId="39" customBuiltin="1"/>
    <cellStyle name="40% — akcent 4" xfId="34" builtinId="43" customBuiltin="1"/>
    <cellStyle name="40% — akcent 5" xfId="38" builtinId="47" customBuiltin="1"/>
    <cellStyle name="40% — akcent 6" xfId="42" builtinId="51" customBuiltin="1"/>
    <cellStyle name="60% — akcent 1" xfId="23" builtinId="32" customBuiltin="1"/>
    <cellStyle name="60% — akcent 2" xfId="27" builtinId="36" customBuiltin="1"/>
    <cellStyle name="60% — akcent 3" xfId="31" builtinId="40" customBuiltin="1"/>
    <cellStyle name="60% — akcent 4" xfId="35" builtinId="44" customBuiltin="1"/>
    <cellStyle name="60% — akcent 5" xfId="39" builtinId="48" customBuiltin="1"/>
    <cellStyle name="60% —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1" builtinId="20" customBuiltin="1"/>
    <cellStyle name="Dane wyjściowe" xfId="12" builtinId="21" customBuiltin="1"/>
    <cellStyle name="Dobry" xfId="8" builtinId="26" customBuiltin="1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y" xfId="10" builtinId="28" customBuiltin="1"/>
    <cellStyle name="Normal" xfId="2" xr:uid="{00000000-0005-0000-0000-000022000000}"/>
    <cellStyle name="Normalny" xfId="0" builtinId="0"/>
    <cellStyle name="Normalny 2" xfId="1" xr:uid="{00000000-0005-0000-0000-000024000000}"/>
    <cellStyle name="Obliczenia" xfId="13" builtinId="22" customBuiltin="1"/>
    <cellStyle name="Suma" xfId="19" builtinId="25" customBuiltin="1"/>
    <cellStyle name="Tekst objaśnienia" xfId="18" builtinId="53" customBuiltin="1"/>
    <cellStyle name="Tekst ostrzeżenia" xfId="16" builtinId="11" customBuiltin="1"/>
    <cellStyle name="Tytuł" xfId="3" builtinId="15" customBuiltin="1"/>
    <cellStyle name="Uwaga" xfId="17" builtinId="10" customBuiltin="1"/>
    <cellStyle name="Walutowy 2" xfId="44" xr:uid="{00000000-0005-0000-0000-00002B000000}"/>
    <cellStyle name="Zły" xfId="9" builtinId="27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H5" sqref="H5"/>
    </sheetView>
  </sheetViews>
  <sheetFormatPr defaultRowHeight="15" x14ac:dyDescent="0.25"/>
  <cols>
    <col min="1" max="1" width="7.85546875" customWidth="1"/>
    <col min="2" max="2" width="33.7109375" customWidth="1"/>
    <col min="3" max="3" width="10" style="1" customWidth="1"/>
    <col min="4" max="4" width="10.5703125" style="3" customWidth="1"/>
    <col min="5" max="5" width="13.28515625" style="1" customWidth="1"/>
    <col min="6" max="6" width="13.28515625" customWidth="1"/>
    <col min="7" max="7" width="9.140625" style="3"/>
    <col min="8" max="8" width="10.28515625" style="3" customWidth="1"/>
  </cols>
  <sheetData>
    <row r="1" spans="1:10" s="1" customFormat="1" x14ac:dyDescent="0.25">
      <c r="A1" s="1" t="s">
        <v>37</v>
      </c>
      <c r="D1" s="3"/>
      <c r="G1" s="3"/>
      <c r="H1" s="3"/>
    </row>
    <row r="2" spans="1:10" x14ac:dyDescent="0.25">
      <c r="A2" s="1"/>
      <c r="B2" s="1"/>
      <c r="E2" s="33" t="s">
        <v>38</v>
      </c>
      <c r="F2" s="1"/>
    </row>
    <row r="3" spans="1:10" x14ac:dyDescent="0.25">
      <c r="A3" s="32" t="s">
        <v>6</v>
      </c>
      <c r="B3" s="32"/>
      <c r="C3" s="32"/>
      <c r="D3" s="32"/>
      <c r="E3" s="32"/>
      <c r="F3" s="32"/>
      <c r="G3" s="2"/>
      <c r="H3" s="2"/>
      <c r="I3" s="6"/>
      <c r="J3" s="6"/>
    </row>
    <row r="4" spans="1:10" ht="54.75" customHeight="1" x14ac:dyDescent="0.25">
      <c r="A4" s="31" t="s">
        <v>27</v>
      </c>
      <c r="B4" s="31"/>
      <c r="C4" s="31"/>
      <c r="D4" s="31"/>
      <c r="E4" s="31"/>
      <c r="F4" s="31"/>
      <c r="G4" s="5"/>
      <c r="H4" s="5"/>
      <c r="I4" s="4"/>
      <c r="J4" s="4"/>
    </row>
    <row r="5" spans="1:10" ht="25.5" x14ac:dyDescent="0.25">
      <c r="A5" s="7" t="s">
        <v>7</v>
      </c>
      <c r="B5" s="7" t="s">
        <v>8</v>
      </c>
      <c r="C5" s="7" t="s">
        <v>15</v>
      </c>
      <c r="D5" s="7" t="s">
        <v>12</v>
      </c>
      <c r="E5" s="7" t="s">
        <v>13</v>
      </c>
      <c r="F5" s="7" t="s">
        <v>14</v>
      </c>
      <c r="H5" s="21"/>
      <c r="I5" s="21"/>
    </row>
    <row r="6" spans="1:10" ht="28.5" customHeight="1" x14ac:dyDescent="0.25">
      <c r="A6" s="12">
        <v>1</v>
      </c>
      <c r="B6" s="13" t="s">
        <v>16</v>
      </c>
      <c r="C6" s="13"/>
      <c r="D6" s="12"/>
      <c r="E6" s="13"/>
      <c r="F6" s="19">
        <f>SUM(F7:F11)</f>
        <v>0</v>
      </c>
    </row>
    <row r="7" spans="1:10" x14ac:dyDescent="0.25">
      <c r="A7" s="8" t="s">
        <v>21</v>
      </c>
      <c r="B7" s="9" t="s">
        <v>28</v>
      </c>
      <c r="C7" s="17" t="s">
        <v>0</v>
      </c>
      <c r="D7" s="23">
        <v>358</v>
      </c>
      <c r="E7" s="24"/>
      <c r="F7" s="25">
        <f t="shared" ref="F7:F11" si="0">D7*E7</f>
        <v>0</v>
      </c>
    </row>
    <row r="8" spans="1:10" x14ac:dyDescent="0.25">
      <c r="A8" s="8" t="s">
        <v>2</v>
      </c>
      <c r="B8" s="9" t="s">
        <v>29</v>
      </c>
      <c r="C8" s="17" t="s">
        <v>0</v>
      </c>
      <c r="D8" s="23">
        <v>152</v>
      </c>
      <c r="E8" s="26"/>
      <c r="F8" s="25">
        <f t="shared" si="0"/>
        <v>0</v>
      </c>
    </row>
    <row r="9" spans="1:10" x14ac:dyDescent="0.25">
      <c r="A9" s="8" t="s">
        <v>3</v>
      </c>
      <c r="B9" s="9" t="s">
        <v>30</v>
      </c>
      <c r="C9" s="17" t="s">
        <v>0</v>
      </c>
      <c r="D9" s="23">
        <v>145</v>
      </c>
      <c r="E9" s="26"/>
      <c r="F9" s="25">
        <f t="shared" si="0"/>
        <v>0</v>
      </c>
    </row>
    <row r="10" spans="1:10" s="1" customFormat="1" x14ac:dyDescent="0.25">
      <c r="A10" s="8" t="s">
        <v>31</v>
      </c>
      <c r="B10" s="9" t="s">
        <v>34</v>
      </c>
      <c r="C10" s="17" t="s">
        <v>0</v>
      </c>
      <c r="D10" s="23">
        <v>175</v>
      </c>
      <c r="E10" s="26"/>
      <c r="F10" s="25">
        <f t="shared" si="0"/>
        <v>0</v>
      </c>
      <c r="G10" s="3"/>
      <c r="H10" s="3"/>
    </row>
    <row r="11" spans="1:10" s="1" customFormat="1" x14ac:dyDescent="0.25">
      <c r="A11" s="8" t="s">
        <v>32</v>
      </c>
      <c r="B11" s="9" t="s">
        <v>33</v>
      </c>
      <c r="C11" s="17" t="s">
        <v>0</v>
      </c>
      <c r="D11" s="23">
        <v>32</v>
      </c>
      <c r="E11" s="26"/>
      <c r="F11" s="25">
        <f t="shared" si="0"/>
        <v>0</v>
      </c>
      <c r="G11" s="3"/>
      <c r="H11" s="3"/>
    </row>
    <row r="12" spans="1:10" ht="25.5" x14ac:dyDescent="0.25">
      <c r="A12" s="14">
        <v>2</v>
      </c>
      <c r="B12" s="15" t="s">
        <v>18</v>
      </c>
      <c r="C12" s="15"/>
      <c r="D12" s="18"/>
      <c r="E12" s="15"/>
      <c r="F12" s="20">
        <f>SUM(F13:F14)</f>
        <v>0</v>
      </c>
    </row>
    <row r="13" spans="1:10" ht="25.5" x14ac:dyDescent="0.25">
      <c r="A13" s="11" t="s">
        <v>4</v>
      </c>
      <c r="B13" s="9" t="s">
        <v>35</v>
      </c>
      <c r="C13" s="16" t="s">
        <v>1</v>
      </c>
      <c r="D13" s="16">
        <v>7</v>
      </c>
      <c r="E13" s="9"/>
      <c r="F13" s="22">
        <f t="shared" ref="F13:F14" si="1">D13*E13</f>
        <v>0</v>
      </c>
    </row>
    <row r="14" spans="1:10" s="1" customFormat="1" ht="25.5" x14ac:dyDescent="0.25">
      <c r="A14" s="11" t="s">
        <v>5</v>
      </c>
      <c r="B14" s="9" t="s">
        <v>36</v>
      </c>
      <c r="C14" s="16" t="s">
        <v>1</v>
      </c>
      <c r="D14" s="16">
        <v>10</v>
      </c>
      <c r="E14" s="9"/>
      <c r="F14" s="22">
        <f t="shared" si="1"/>
        <v>0</v>
      </c>
      <c r="G14" s="3"/>
      <c r="H14" s="3"/>
    </row>
    <row r="15" spans="1:10" ht="25.5" x14ac:dyDescent="0.25">
      <c r="A15" s="14">
        <v>3</v>
      </c>
      <c r="B15" s="15" t="s">
        <v>9</v>
      </c>
      <c r="C15" s="15"/>
      <c r="D15" s="18"/>
      <c r="E15" s="15"/>
      <c r="F15" s="20">
        <f>SUM(F16:F16)</f>
        <v>0</v>
      </c>
    </row>
    <row r="16" spans="1:10" x14ac:dyDescent="0.25">
      <c r="A16" s="8" t="s">
        <v>10</v>
      </c>
      <c r="B16" s="9" t="s">
        <v>26</v>
      </c>
      <c r="C16" s="16" t="s">
        <v>1</v>
      </c>
      <c r="D16" s="16">
        <v>145</v>
      </c>
      <c r="E16" s="9"/>
      <c r="F16" s="22">
        <f t="shared" ref="F16" si="2">D16*E16</f>
        <v>0</v>
      </c>
    </row>
    <row r="17" spans="1:8" s="1" customFormat="1" ht="28.5" customHeight="1" x14ac:dyDescent="0.25">
      <c r="A17" s="14" t="s">
        <v>24</v>
      </c>
      <c r="B17" s="15" t="s">
        <v>19</v>
      </c>
      <c r="C17" s="15"/>
      <c r="D17" s="18"/>
      <c r="E17" s="15"/>
      <c r="F17" s="20">
        <f>SUM(F18:F18)</f>
        <v>0</v>
      </c>
      <c r="G17" s="3"/>
      <c r="H17" s="3"/>
    </row>
    <row r="18" spans="1:8" s="1" customFormat="1" ht="38.25" x14ac:dyDescent="0.25">
      <c r="A18" s="8" t="s">
        <v>11</v>
      </c>
      <c r="B18" s="9" t="s">
        <v>20</v>
      </c>
      <c r="C18" s="17" t="s">
        <v>1</v>
      </c>
      <c r="D18" s="17">
        <v>7</v>
      </c>
      <c r="E18" s="10"/>
      <c r="F18" s="22">
        <f>D18*E18</f>
        <v>0</v>
      </c>
      <c r="G18" s="3"/>
      <c r="H18" s="3"/>
    </row>
    <row r="19" spans="1:8" s="1" customFormat="1" ht="25.5" x14ac:dyDescent="0.25">
      <c r="A19" s="14" t="s">
        <v>25</v>
      </c>
      <c r="B19" s="15" t="s">
        <v>22</v>
      </c>
      <c r="C19" s="29" t="s">
        <v>23</v>
      </c>
      <c r="D19" s="29">
        <v>1</v>
      </c>
      <c r="E19" s="30"/>
      <c r="F19" s="20">
        <f>D19*E19</f>
        <v>0</v>
      </c>
      <c r="G19" s="3"/>
      <c r="H19" s="3"/>
    </row>
    <row r="20" spans="1:8" x14ac:dyDescent="0.25">
      <c r="B20" s="27" t="s">
        <v>17</v>
      </c>
      <c r="F20" s="28">
        <f>SUM(F6+F12+F15+F17+F19)</f>
        <v>0</v>
      </c>
    </row>
  </sheetData>
  <mergeCells count="2">
    <mergeCell ref="A4:F4"/>
    <mergeCell ref="A3:F3"/>
  </mergeCells>
  <pageMargins left="0.59055118110236227" right="0" top="0.15748031496062992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Sroczyński</dc:creator>
  <cp:lastModifiedBy>Angelika Sotek</cp:lastModifiedBy>
  <cp:lastPrinted>2023-10-16T12:46:21Z</cp:lastPrinted>
  <dcterms:created xsi:type="dcterms:W3CDTF">2020-11-04T10:12:46Z</dcterms:created>
  <dcterms:modified xsi:type="dcterms:W3CDTF">2024-06-27T06:26:59Z</dcterms:modified>
</cp:coreProperties>
</file>